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orskdekommisjonering.sharepoint.com/sites/Anskaffelser/Delte dokumenter/465 - Lås og beslag - Pål-Atle Johansen/02 - Konkurransedokumenter/"/>
    </mc:Choice>
  </mc:AlternateContent>
  <xr:revisionPtr revIDLastSave="597" documentId="8_{D7C7B931-19A9-48BD-9618-965ACEED3604}" xr6:coauthVersionLast="47" xr6:coauthVersionMax="47" xr10:uidLastSave="{94CECF60-1AC7-465C-A64D-C302754380B8}"/>
  <bookViews>
    <workbookView xWindow="28680" yWindow="-120" windowWidth="29040" windowHeight="17520" activeTab="2" xr2:uid="{00000000-000D-0000-FFFF-FFFF00000000}"/>
  </bookViews>
  <sheets>
    <sheet name="Timepriser" sheetId="6" r:id="rId1"/>
    <sheet name="Materiell" sheetId="2" r:id="rId2"/>
    <sheet name="Totalpris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6" l="1"/>
  <c r="C3" i="2"/>
  <c r="C2" i="7"/>
  <c r="H30" i="2"/>
  <c r="H28" i="2"/>
  <c r="H15" i="2"/>
  <c r="H16" i="2"/>
  <c r="H17" i="2"/>
  <c r="H18" i="2"/>
  <c r="H19" i="2"/>
  <c r="H20" i="2"/>
  <c r="H21" i="2"/>
  <c r="H22" i="2"/>
  <c r="H23" i="2"/>
  <c r="H24" i="2"/>
  <c r="H25" i="2"/>
  <c r="H26" i="2"/>
  <c r="E13" i="6"/>
  <c r="E12" i="6"/>
  <c r="E14" i="6" l="1"/>
  <c r="C7" i="7"/>
  <c r="H31" i="2"/>
  <c r="C8" i="7" s="1"/>
  <c r="C9" i="7" l="1"/>
</calcChain>
</file>

<file path=xl/sharedStrings.xml><?xml version="1.0" encoding="utf-8"?>
<sst xmlns="http://schemas.openxmlformats.org/spreadsheetml/2006/main" count="60" uniqueCount="43">
  <si>
    <t>Beskrivelse</t>
  </si>
  <si>
    <t>Timepris</t>
  </si>
  <si>
    <t>Volumjustert pris</t>
  </si>
  <si>
    <t>Sum</t>
  </si>
  <si>
    <t xml:space="preserve">Tilbudt påslagsprosent </t>
  </si>
  <si>
    <t>Enhet</t>
  </si>
  <si>
    <t>Estimert antall*</t>
  </si>
  <si>
    <t>El-nummer</t>
  </si>
  <si>
    <t>Lenke til tilbudt produkt inkl. varenummer</t>
  </si>
  <si>
    <t>Innkjøpspris (ekskl. mva. og frakt)</t>
  </si>
  <si>
    <t>Volumjustert innkjøpspris</t>
  </si>
  <si>
    <t>STK</t>
  </si>
  <si>
    <t>Totalpris inkl. påslag</t>
  </si>
  <si>
    <r>
      <rPr>
        <b/>
        <sz val="12"/>
        <color theme="1"/>
        <rFont val="Trebuchet MS"/>
        <family val="2"/>
      </rPr>
      <t xml:space="preserve">*Estimatet er gitt i evalueringsøyemed, og er ikke bindende. Det faktiske volumet vil kunne bli høyere eller lavere enn det som er angitt.  </t>
    </r>
    <r>
      <rPr>
        <sz val="12"/>
        <color theme="1"/>
        <rFont val="Trebuchet MS"/>
        <family val="2"/>
      </rPr>
      <t xml:space="preserve">                                      </t>
    </r>
  </si>
  <si>
    <t>Totalpris/evalueringssum</t>
  </si>
  <si>
    <t>Timepriser</t>
  </si>
  <si>
    <t>Materiell</t>
  </si>
  <si>
    <t xml:space="preserve">Alle gule felt skal fylles ut av leverandøren.                                                                      </t>
  </si>
  <si>
    <t xml:space="preserve">Alle gule felt skal fylles ut av leverandøren.                                                                      Tilbudt påslagsprosent (celle C7) skal være den samme for alle produkter. </t>
  </si>
  <si>
    <t>Prosjektleder</t>
  </si>
  <si>
    <t>Lærling</t>
  </si>
  <si>
    <t>Estimert timeforbruk*</t>
  </si>
  <si>
    <t>Leverandør:</t>
  </si>
  <si>
    <t>&lt;Navn&gt;</t>
  </si>
  <si>
    <t>Låsesmed</t>
  </si>
  <si>
    <t>Step</t>
  </si>
  <si>
    <t>Dorma</t>
  </si>
  <si>
    <t>BFS</t>
  </si>
  <si>
    <t>GEZE</t>
  </si>
  <si>
    <t>Step 550 Motorlås</t>
  </si>
  <si>
    <t>ST 500 C Styreenhet</t>
  </si>
  <si>
    <t>ST40 El-sluttstykke</t>
  </si>
  <si>
    <t>ST905  El-sluttstykke</t>
  </si>
  <si>
    <t>ST925  El-sluttstykke</t>
  </si>
  <si>
    <t>ST4002-10 Stolpe</t>
  </si>
  <si>
    <t>ST4002-13 Stolpe</t>
  </si>
  <si>
    <t>ED100 med batteribackup Slagdørautomatikk</t>
  </si>
  <si>
    <t>ED250 med batteribackup Slagdørautomatikk</t>
  </si>
  <si>
    <t>TS93 system Dørlukkersystem</t>
  </si>
  <si>
    <t>AK205 plast Albuebryter</t>
  </si>
  <si>
    <t>SCP 110 KAC</t>
  </si>
  <si>
    <t>GC342 Sikkerhetssensor</t>
  </si>
  <si>
    <t xml:space="preserve">*Estimatet er gitt i evalueringsøyemed, og er ikke bindende for Oppdragsgiver. Det faktiske forbuket vil kunne bli både høyere og lavere enn dette. Estimatet gjelder hele avtaleperioden.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</si>
</sst>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  <numFmt numFmtId="165" formatCode="&quot;kr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2"/>
    </font>
    <font>
      <b/>
      <sz val="1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Trebuchet MS"/>
    </font>
    <font>
      <b/>
      <sz val="11"/>
      <color theme="1"/>
      <name val="Trebuchet MS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theme="7" tint="0.79998168889431442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4"/>
      </bottom>
      <diagonal/>
    </border>
    <border>
      <left style="thin">
        <color indexed="64"/>
      </left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5" fillId="0" borderId="0" applyNumberFormat="0" applyFont="0" applyFill="0" applyBorder="0" applyProtection="0">
      <alignment horizontal="left"/>
    </xf>
    <xf numFmtId="0" fontId="5" fillId="0" borderId="0" applyNumberFormat="0" applyFont="0" applyFill="0" applyBorder="0" applyProtection="0">
      <alignment horizontal="left"/>
    </xf>
    <xf numFmtId="0" fontId="5" fillId="0" borderId="0" applyNumberFormat="0" applyFont="0" applyFill="0" applyBorder="0" applyProtection="0">
      <alignment horizontal="left"/>
    </xf>
    <xf numFmtId="0" fontId="5" fillId="0" borderId="0" applyNumberFormat="0" applyFont="0" applyFill="0" applyBorder="0" applyProtection="0">
      <alignment horizontal="left"/>
    </xf>
    <xf numFmtId="0" fontId="5" fillId="0" borderId="0" applyNumberFormat="0" applyFont="0" applyFill="0" applyBorder="0" applyProtection="0">
      <alignment horizontal="right"/>
    </xf>
    <xf numFmtId="0" fontId="5" fillId="0" borderId="0" applyNumberFormat="0" applyFont="0" applyFill="0" applyBorder="0" applyProtection="0">
      <alignment horizontal="left"/>
    </xf>
    <xf numFmtId="0" fontId="5" fillId="0" borderId="0" applyNumberFormat="0" applyFont="0" applyFill="0" applyBorder="0" applyProtection="0">
      <alignment horizontal="left"/>
    </xf>
    <xf numFmtId="44" fontId="6" fillId="0" borderId="0" applyFont="0" applyFill="0" applyBorder="0" applyAlignment="0" applyProtection="0"/>
    <xf numFmtId="0" fontId="7" fillId="0" borderId="4" applyNumberFormat="0" applyFill="0" applyAlignment="0" applyProtection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4" fontId="1" fillId="2" borderId="1" xfId="8" applyNumberFormat="1" applyFont="1" applyFill="1" applyBorder="1"/>
    <xf numFmtId="0" fontId="1" fillId="3" borderId="1" xfId="0" applyFont="1" applyFill="1" applyBorder="1"/>
    <xf numFmtId="49" fontId="10" fillId="2" borderId="6" xfId="0" applyNumberFormat="1" applyFont="1" applyFill="1" applyBorder="1" applyAlignment="1">
      <alignment horizontal="left" wrapText="1"/>
    </xf>
    <xf numFmtId="44" fontId="9" fillId="2" borderId="7" xfId="8" applyFont="1" applyFill="1" applyBorder="1"/>
    <xf numFmtId="49" fontId="9" fillId="6" borderId="8" xfId="9" applyNumberFormat="1" applyFont="1" applyFill="1" applyBorder="1" applyAlignment="1">
      <alignment horizontal="left" wrapText="1"/>
    </xf>
    <xf numFmtId="44" fontId="9" fillId="6" borderId="9" xfId="9" applyNumberFormat="1" applyFont="1" applyFill="1" applyBorder="1"/>
    <xf numFmtId="0" fontId="9" fillId="5" borderId="10" xfId="9" applyNumberFormat="1" applyFont="1" applyFill="1" applyBorder="1"/>
    <xf numFmtId="0" fontId="9" fillId="5" borderId="4" xfId="9" applyNumberFormat="1" applyFont="1" applyFill="1"/>
    <xf numFmtId="164" fontId="9" fillId="5" borderId="5" xfId="9" applyNumberFormat="1" applyFont="1" applyFill="1" applyBorder="1"/>
    <xf numFmtId="0" fontId="9" fillId="5" borderId="11" xfId="9" applyNumberFormat="1" applyFont="1" applyFill="1" applyBorder="1"/>
    <xf numFmtId="165" fontId="2" fillId="2" borderId="1" xfId="0" applyNumberFormat="1" applyFont="1" applyFill="1" applyBorder="1" applyAlignment="1">
      <alignment vertical="center" wrapText="1"/>
    </xf>
    <xf numFmtId="165" fontId="9" fillId="5" borderId="13" xfId="9" applyNumberFormat="1" applyFont="1" applyFill="1" applyBorder="1"/>
    <xf numFmtId="0" fontId="8" fillId="4" borderId="1" xfId="8" applyNumberFormat="1" applyFont="1" applyFill="1" applyBorder="1"/>
    <xf numFmtId="165" fontId="8" fillId="4" borderId="1" xfId="8" applyNumberFormat="1" applyFont="1" applyFill="1" applyBorder="1"/>
    <xf numFmtId="10" fontId="0" fillId="4" borderId="12" xfId="0" applyNumberFormat="1" applyFill="1" applyBorder="1"/>
    <xf numFmtId="0" fontId="13" fillId="7" borderId="1" xfId="0" applyFont="1" applyFill="1" applyBorder="1"/>
    <xf numFmtId="0" fontId="13" fillId="7" borderId="24" xfId="0" applyFont="1" applyFill="1" applyBorder="1"/>
    <xf numFmtId="0" fontId="1" fillId="3" borderId="26" xfId="0" applyFont="1" applyFill="1" applyBorder="1" applyAlignment="1">
      <alignment vertical="center"/>
    </xf>
    <xf numFmtId="0" fontId="1" fillId="3" borderId="27" xfId="0" applyFont="1" applyFill="1" applyBorder="1" applyAlignment="1">
      <alignment vertical="center"/>
    </xf>
    <xf numFmtId="0" fontId="1" fillId="3" borderId="27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vertical="center" wrapText="1"/>
    </xf>
    <xf numFmtId="0" fontId="8" fillId="4" borderId="24" xfId="8" applyNumberFormat="1" applyFont="1" applyFill="1" applyBorder="1"/>
    <xf numFmtId="165" fontId="8" fillId="4" borderId="24" xfId="8" applyNumberFormat="1" applyFont="1" applyFill="1" applyBorder="1"/>
    <xf numFmtId="165" fontId="2" fillId="2" borderId="24" xfId="0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center"/>
    </xf>
    <xf numFmtId="164" fontId="2" fillId="4" borderId="1" xfId="8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wrapText="1"/>
    </xf>
    <xf numFmtId="0" fontId="3" fillId="4" borderId="2" xfId="0" applyFont="1" applyFill="1" applyBorder="1"/>
    <xf numFmtId="0" fontId="3" fillId="4" borderId="3" xfId="0" applyFont="1" applyFill="1" applyBorder="1"/>
    <xf numFmtId="0" fontId="0" fillId="0" borderId="0" xfId="0" applyAlignment="1">
      <alignment horizontal="center"/>
    </xf>
    <xf numFmtId="0" fontId="14" fillId="2" borderId="24" xfId="0" applyFont="1" applyFill="1" applyBorder="1" applyAlignment="1">
      <alignment vertical="center" wrapText="1"/>
    </xf>
    <xf numFmtId="164" fontId="15" fillId="2" borderId="1" xfId="8" applyNumberFormat="1" applyFont="1" applyFill="1" applyBorder="1"/>
    <xf numFmtId="164" fontId="14" fillId="4" borderId="1" xfId="8" applyNumberFormat="1" applyFont="1" applyFill="1" applyBorder="1"/>
    <xf numFmtId="3" fontId="14" fillId="2" borderId="1" xfId="0" applyNumberFormat="1" applyFont="1" applyFill="1" applyBorder="1" applyAlignment="1">
      <alignment horizontal="right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28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9" fillId="3" borderId="18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20" xfId="0" applyFont="1" applyFill="1" applyBorder="1" applyAlignment="1">
      <alignment horizontal="left" vertical="center" wrapText="1"/>
    </xf>
    <xf numFmtId="0" fontId="9" fillId="3" borderId="21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left" vertical="center" wrapText="1"/>
    </xf>
    <xf numFmtId="0" fontId="9" fillId="3" borderId="23" xfId="0" applyFont="1" applyFill="1" applyBorder="1" applyAlignment="1">
      <alignment horizontal="left" vertical="center" wrapText="1"/>
    </xf>
    <xf numFmtId="0" fontId="12" fillId="8" borderId="2" xfId="0" applyFont="1" applyFill="1" applyBorder="1"/>
    <xf numFmtId="0" fontId="12" fillId="8" borderId="25" xfId="0" applyFont="1" applyFill="1" applyBorder="1"/>
    <xf numFmtId="0" fontId="12" fillId="8" borderId="3" xfId="0" applyFont="1" applyFill="1" applyBorder="1"/>
    <xf numFmtId="0" fontId="9" fillId="3" borderId="1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</cellXfs>
  <cellStyles count="10">
    <cellStyle name="Column0_Style" xfId="1" xr:uid="{00000000-0005-0000-0000-000000000000}"/>
    <cellStyle name="Column1_Style" xfId="2" xr:uid="{00000000-0005-0000-0000-000001000000}"/>
    <cellStyle name="Column3_Style" xfId="3" xr:uid="{00000000-0005-0000-0000-000002000000}"/>
    <cellStyle name="Column4_Style" xfId="4" xr:uid="{00000000-0005-0000-0000-000003000000}"/>
    <cellStyle name="Column6_Style" xfId="5" xr:uid="{00000000-0005-0000-0000-000004000000}"/>
    <cellStyle name="Column7_Style" xfId="6" xr:uid="{00000000-0005-0000-0000-000005000000}"/>
    <cellStyle name="Column9_Style" xfId="7" xr:uid="{00000000-0005-0000-0000-000006000000}"/>
    <cellStyle name="Normal" xfId="0" builtinId="0"/>
    <cellStyle name="Totalt" xfId="9" builtinId="25"/>
    <cellStyle name="Valuta" xfId="8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57CCD-E175-455A-9ABB-B4FCC0AB06A2}">
  <dimension ref="B2:R17"/>
  <sheetViews>
    <sheetView workbookViewId="0">
      <selection activeCell="C25" sqref="C25"/>
    </sheetView>
  </sheetViews>
  <sheetFormatPr baseColWidth="10" defaultColWidth="11.42578125" defaultRowHeight="15" x14ac:dyDescent="0.25"/>
  <cols>
    <col min="2" max="2" width="46.42578125" customWidth="1"/>
    <col min="3" max="3" width="33.7109375" customWidth="1"/>
    <col min="4" max="4" width="18.5703125" customWidth="1"/>
    <col min="5" max="5" width="30.140625" customWidth="1"/>
  </cols>
  <sheetData>
    <row r="2" spans="2:18" x14ac:dyDescent="0.25">
      <c r="B2" s="36" t="s">
        <v>22</v>
      </c>
      <c r="C2" s="37" t="s">
        <v>23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2:18" ht="15.75" thickBot="1" x14ac:dyDescent="0.3"/>
    <row r="4" spans="2:18" ht="15" customHeight="1" x14ac:dyDescent="0.25">
      <c r="B4" s="45" t="s">
        <v>17</v>
      </c>
    </row>
    <row r="5" spans="2:18" ht="15" customHeight="1" x14ac:dyDescent="0.25">
      <c r="B5" s="45"/>
    </row>
    <row r="6" spans="2:18" ht="15.75" customHeight="1" thickBot="1" x14ac:dyDescent="0.3">
      <c r="B6" s="45"/>
    </row>
    <row r="10" spans="2:18" ht="17.25" customHeight="1" x14ac:dyDescent="0.3">
      <c r="B10" s="9" t="s">
        <v>0</v>
      </c>
      <c r="C10" s="9" t="s">
        <v>21</v>
      </c>
      <c r="D10" s="9" t="s">
        <v>1</v>
      </c>
      <c r="E10" s="4" t="s">
        <v>2</v>
      </c>
    </row>
    <row r="11" spans="2:18" ht="16.5" x14ac:dyDescent="0.3">
      <c r="B11" s="33" t="s">
        <v>24</v>
      </c>
      <c r="C11" s="42">
        <v>1000</v>
      </c>
      <c r="D11" s="41"/>
      <c r="E11" s="40">
        <f>D11*C11</f>
        <v>0</v>
      </c>
    </row>
    <row r="12" spans="2:18" ht="16.5" x14ac:dyDescent="0.3">
      <c r="B12" s="33" t="s">
        <v>19</v>
      </c>
      <c r="C12" s="35">
        <v>250</v>
      </c>
      <c r="D12" s="34"/>
      <c r="E12" s="8">
        <f>D12*C12</f>
        <v>0</v>
      </c>
    </row>
    <row r="13" spans="2:18" ht="16.5" x14ac:dyDescent="0.3">
      <c r="B13" s="33" t="s">
        <v>20</v>
      </c>
      <c r="C13" s="35">
        <v>250</v>
      </c>
      <c r="D13" s="34"/>
      <c r="E13" s="8">
        <f>D13*C13</f>
        <v>0</v>
      </c>
    </row>
    <row r="14" spans="2:18" ht="18.75" thickBot="1" x14ac:dyDescent="0.4">
      <c r="B14" s="14" t="s">
        <v>3</v>
      </c>
      <c r="C14" s="15"/>
      <c r="D14" s="15"/>
      <c r="E14" s="16">
        <f>E11+E12+E13</f>
        <v>0</v>
      </c>
    </row>
    <row r="15" spans="2:18" ht="15.75" thickTop="1" x14ac:dyDescent="0.25"/>
    <row r="16" spans="2:18" ht="15.75" thickBot="1" x14ac:dyDescent="0.3"/>
    <row r="17" spans="2:3" ht="83.25" customHeight="1" thickBot="1" x14ac:dyDescent="0.3">
      <c r="B17" s="43" t="s">
        <v>42</v>
      </c>
      <c r="C17" s="44"/>
    </row>
  </sheetData>
  <mergeCells count="2">
    <mergeCell ref="B17:C17"/>
    <mergeCell ref="B4:B6"/>
  </mergeCells>
  <pageMargins left="0.7" right="0.7" top="0.75" bottom="0.75" header="0.3" footer="0.3"/>
  <headerFooter>
    <oddHeader>&amp;R&amp;"Calibri"&amp;10&amp;K000000 Tilgjengelig for offentligheten&amp;1#_x000D_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R62"/>
  <sheetViews>
    <sheetView zoomScaleNormal="100" workbookViewId="0">
      <pane ySplit="13" topLeftCell="A22" activePane="bottomLeft" state="frozen"/>
      <selection pane="bottomLeft" activeCell="D30" sqref="D30"/>
    </sheetView>
  </sheetViews>
  <sheetFormatPr baseColWidth="10" defaultColWidth="11.42578125" defaultRowHeight="15" x14ac:dyDescent="0.25"/>
  <cols>
    <col min="1" max="1" width="26.140625" customWidth="1"/>
    <col min="2" max="2" width="46.42578125" customWidth="1"/>
    <col min="3" max="3" width="33.7109375" customWidth="1"/>
    <col min="4" max="5" width="18.5703125" customWidth="1"/>
    <col min="6" max="6" width="39.42578125" customWidth="1"/>
    <col min="7" max="7" width="19.42578125" customWidth="1"/>
    <col min="8" max="8" width="27.5703125" customWidth="1"/>
    <col min="9" max="9" width="19.42578125" customWidth="1"/>
  </cols>
  <sheetData>
    <row r="3" spans="2:18" x14ac:dyDescent="0.25">
      <c r="B3" s="36" t="s">
        <v>22</v>
      </c>
      <c r="C3" s="37" t="str">
        <f>Timepriser!C2</f>
        <v>&lt;Navn&gt;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2:18" ht="15.75" thickBot="1" x14ac:dyDescent="0.3"/>
    <row r="5" spans="2:18" ht="15" customHeight="1" x14ac:dyDescent="0.25">
      <c r="B5" s="48" t="s">
        <v>18</v>
      </c>
      <c r="C5" s="49"/>
      <c r="D5" s="50"/>
    </row>
    <row r="6" spans="2:18" x14ac:dyDescent="0.25">
      <c r="B6" s="51"/>
      <c r="C6" s="52"/>
      <c r="D6" s="53"/>
    </row>
    <row r="7" spans="2:18" ht="69" customHeight="1" thickBot="1" x14ac:dyDescent="0.3">
      <c r="B7" s="54"/>
      <c r="C7" s="55"/>
      <c r="D7" s="56"/>
    </row>
    <row r="9" spans="2:18" ht="15.75" thickBot="1" x14ac:dyDescent="0.3"/>
    <row r="10" spans="2:18" ht="17.25" thickBot="1" x14ac:dyDescent="0.3">
      <c r="B10" s="6" t="s">
        <v>4</v>
      </c>
      <c r="C10" s="22"/>
    </row>
    <row r="13" spans="2:18" ht="49.5" x14ac:dyDescent="0.25">
      <c r="B13" s="25" t="s">
        <v>0</v>
      </c>
      <c r="C13" s="25" t="s">
        <v>5</v>
      </c>
      <c r="D13" s="25" t="s">
        <v>6</v>
      </c>
      <c r="E13" s="26" t="s">
        <v>7</v>
      </c>
      <c r="F13" s="27" t="s">
        <v>8</v>
      </c>
      <c r="G13" s="28" t="s">
        <v>9</v>
      </c>
      <c r="H13" s="25" t="s">
        <v>10</v>
      </c>
    </row>
    <row r="14" spans="2:18" ht="32.25" customHeight="1" x14ac:dyDescent="0.25">
      <c r="B14" s="57" t="s">
        <v>25</v>
      </c>
      <c r="C14" s="58"/>
      <c r="D14" s="58"/>
      <c r="E14" s="58"/>
      <c r="F14" s="58"/>
      <c r="G14" s="58"/>
      <c r="H14" s="59"/>
    </row>
    <row r="15" spans="2:18" ht="18" customHeight="1" x14ac:dyDescent="0.3">
      <c r="B15" s="24" t="s">
        <v>29</v>
      </c>
      <c r="C15" s="29" t="s">
        <v>11</v>
      </c>
      <c r="D15" s="29">
        <v>15</v>
      </c>
      <c r="E15" s="30"/>
      <c r="F15" s="30"/>
      <c r="G15" s="31"/>
      <c r="H15" s="32">
        <f t="shared" ref="H15:H26" si="0">G15*D15</f>
        <v>0</v>
      </c>
    </row>
    <row r="16" spans="2:18" ht="16.5" x14ac:dyDescent="0.3">
      <c r="B16" s="23" t="s">
        <v>30</v>
      </c>
      <c r="C16" s="29" t="s">
        <v>11</v>
      </c>
      <c r="D16" s="7">
        <v>15</v>
      </c>
      <c r="E16" s="20"/>
      <c r="F16" s="20"/>
      <c r="G16" s="21"/>
      <c r="H16" s="18">
        <f t="shared" si="0"/>
        <v>0</v>
      </c>
    </row>
    <row r="17" spans="2:8" ht="16.5" x14ac:dyDescent="0.3">
      <c r="B17" s="23" t="s">
        <v>31</v>
      </c>
      <c r="C17" s="29" t="s">
        <v>11</v>
      </c>
      <c r="D17" s="39">
        <v>10</v>
      </c>
      <c r="E17" s="20"/>
      <c r="F17" s="20"/>
      <c r="G17" s="21"/>
      <c r="H17" s="18">
        <f t="shared" si="0"/>
        <v>0</v>
      </c>
    </row>
    <row r="18" spans="2:8" ht="16.5" x14ac:dyDescent="0.3">
      <c r="B18" s="23" t="s">
        <v>32</v>
      </c>
      <c r="C18" s="29" t="s">
        <v>11</v>
      </c>
      <c r="D18" s="7">
        <v>10</v>
      </c>
      <c r="E18" s="20"/>
      <c r="F18" s="20"/>
      <c r="G18" s="21"/>
      <c r="H18" s="18">
        <f t="shared" si="0"/>
        <v>0</v>
      </c>
    </row>
    <row r="19" spans="2:8" ht="16.5" x14ac:dyDescent="0.3">
      <c r="B19" s="23" t="s">
        <v>33</v>
      </c>
      <c r="C19" s="29" t="s">
        <v>11</v>
      </c>
      <c r="D19" s="39">
        <v>10</v>
      </c>
      <c r="E19" s="20"/>
      <c r="F19" s="20"/>
      <c r="G19" s="21"/>
      <c r="H19" s="18">
        <f t="shared" si="0"/>
        <v>0</v>
      </c>
    </row>
    <row r="20" spans="2:8" ht="16.5" x14ac:dyDescent="0.3">
      <c r="B20" s="23" t="s">
        <v>34</v>
      </c>
      <c r="C20" s="29" t="s">
        <v>11</v>
      </c>
      <c r="D20" s="7">
        <v>15</v>
      </c>
      <c r="E20" s="20"/>
      <c r="F20" s="20"/>
      <c r="G20" s="21"/>
      <c r="H20" s="18">
        <f t="shared" si="0"/>
        <v>0</v>
      </c>
    </row>
    <row r="21" spans="2:8" ht="16.5" x14ac:dyDescent="0.3">
      <c r="B21" s="23" t="s">
        <v>35</v>
      </c>
      <c r="C21" s="29" t="s">
        <v>11</v>
      </c>
      <c r="D21" s="39">
        <v>15</v>
      </c>
      <c r="E21" s="20"/>
      <c r="F21" s="20"/>
      <c r="G21" s="21"/>
      <c r="H21" s="18">
        <f t="shared" si="0"/>
        <v>0</v>
      </c>
    </row>
    <row r="22" spans="2:8" ht="32.25" customHeight="1" x14ac:dyDescent="0.25">
      <c r="B22" s="57" t="s">
        <v>26</v>
      </c>
      <c r="C22" s="58"/>
      <c r="D22" s="58"/>
      <c r="E22" s="58"/>
      <c r="F22" s="58"/>
      <c r="G22" s="58"/>
      <c r="H22" s="59">
        <f t="shared" si="0"/>
        <v>0</v>
      </c>
    </row>
    <row r="23" spans="2:8" ht="16.5" x14ac:dyDescent="0.3">
      <c r="B23" s="23" t="s">
        <v>36</v>
      </c>
      <c r="C23" s="7" t="s">
        <v>11</v>
      </c>
      <c r="D23" s="7">
        <v>5</v>
      </c>
      <c r="E23" s="20"/>
      <c r="F23" s="20"/>
      <c r="G23" s="21"/>
      <c r="H23" s="18">
        <f t="shared" si="0"/>
        <v>0</v>
      </c>
    </row>
    <row r="24" spans="2:8" ht="16.5" x14ac:dyDescent="0.3">
      <c r="B24" s="23" t="s">
        <v>37</v>
      </c>
      <c r="C24" s="7" t="s">
        <v>11</v>
      </c>
      <c r="D24" s="7">
        <v>5</v>
      </c>
      <c r="E24" s="20"/>
      <c r="F24" s="20"/>
      <c r="G24" s="21"/>
      <c r="H24" s="18">
        <f t="shared" si="0"/>
        <v>0</v>
      </c>
    </row>
    <row r="25" spans="2:8" ht="16.5" x14ac:dyDescent="0.3">
      <c r="B25" s="23" t="s">
        <v>38</v>
      </c>
      <c r="C25" s="7" t="s">
        <v>11</v>
      </c>
      <c r="D25" s="7">
        <v>20</v>
      </c>
      <c r="E25" s="20"/>
      <c r="F25" s="20"/>
      <c r="G25" s="21"/>
      <c r="H25" s="18">
        <f t="shared" si="0"/>
        <v>0</v>
      </c>
    </row>
    <row r="26" spans="2:8" ht="16.5" x14ac:dyDescent="0.3">
      <c r="B26" s="23" t="s">
        <v>39</v>
      </c>
      <c r="C26" s="7" t="s">
        <v>11</v>
      </c>
      <c r="D26" s="7">
        <v>10</v>
      </c>
      <c r="E26" s="20"/>
      <c r="F26" s="20"/>
      <c r="G26" s="21"/>
      <c r="H26" s="18">
        <f t="shared" si="0"/>
        <v>0</v>
      </c>
    </row>
    <row r="27" spans="2:8" ht="32.25" customHeight="1" x14ac:dyDescent="0.25">
      <c r="B27" s="57" t="s">
        <v>27</v>
      </c>
      <c r="C27" s="58"/>
      <c r="D27" s="58"/>
      <c r="E27" s="58"/>
      <c r="F27" s="58"/>
      <c r="G27" s="58"/>
      <c r="H27" s="59"/>
    </row>
    <row r="28" spans="2:8" ht="16.5" x14ac:dyDescent="0.3">
      <c r="B28" s="23" t="s">
        <v>40</v>
      </c>
      <c r="C28" s="7" t="s">
        <v>11</v>
      </c>
      <c r="D28" s="7">
        <v>30</v>
      </c>
      <c r="E28" s="20"/>
      <c r="F28" s="20"/>
      <c r="G28" s="21"/>
      <c r="H28" s="18">
        <f>G28*D28</f>
        <v>0</v>
      </c>
    </row>
    <row r="29" spans="2:8" ht="32.25" customHeight="1" x14ac:dyDescent="0.25">
      <c r="B29" s="57" t="s">
        <v>28</v>
      </c>
      <c r="C29" s="58"/>
      <c r="D29" s="58"/>
      <c r="E29" s="58"/>
      <c r="F29" s="58"/>
      <c r="G29" s="58"/>
      <c r="H29" s="59"/>
    </row>
    <row r="30" spans="2:8" ht="16.5" x14ac:dyDescent="0.3">
      <c r="B30" s="23" t="s">
        <v>41</v>
      </c>
      <c r="C30" s="7" t="s">
        <v>11</v>
      </c>
      <c r="D30" s="7">
        <v>10</v>
      </c>
      <c r="E30" s="20"/>
      <c r="F30" s="20"/>
      <c r="G30" s="21"/>
      <c r="H30" s="18">
        <f>G30*D30</f>
        <v>0</v>
      </c>
    </row>
    <row r="31" spans="2:8" ht="30" customHeight="1" thickBot="1" x14ac:dyDescent="0.4">
      <c r="B31" s="17" t="s">
        <v>12</v>
      </c>
      <c r="C31" s="15"/>
      <c r="D31" s="15"/>
      <c r="E31" s="15"/>
      <c r="F31" s="15"/>
      <c r="G31" s="15"/>
      <c r="H31" s="19">
        <f>SUM(H14:H30)*(1+C10)</f>
        <v>0</v>
      </c>
    </row>
    <row r="32" spans="2:8" ht="16.5" thickTop="1" thickBot="1" x14ac:dyDescent="0.3">
      <c r="B32" s="3"/>
      <c r="C32" s="3"/>
      <c r="D32" s="3"/>
      <c r="E32" s="3"/>
      <c r="F32" s="3"/>
      <c r="G32" s="3"/>
    </row>
    <row r="33" spans="2:7" ht="105" customHeight="1" thickBot="1" x14ac:dyDescent="0.3">
      <c r="B33" s="46" t="s">
        <v>13</v>
      </c>
      <c r="C33" s="47"/>
      <c r="D33" s="3"/>
      <c r="E33" s="3"/>
      <c r="F33" s="3"/>
      <c r="G33" s="3"/>
    </row>
    <row r="34" spans="2:7" ht="16.5" customHeight="1" x14ac:dyDescent="0.25">
      <c r="B34" s="3"/>
      <c r="C34" s="3"/>
      <c r="D34" s="3"/>
      <c r="E34" s="3"/>
      <c r="F34" s="3"/>
      <c r="G34" s="3"/>
    </row>
    <row r="35" spans="2:7" ht="16.5" customHeight="1" x14ac:dyDescent="0.25"/>
    <row r="36" spans="2:7" s="2" customFormat="1" ht="18.75" x14ac:dyDescent="0.3"/>
    <row r="37" spans="2:7" s="2" customFormat="1" ht="18.75" x14ac:dyDescent="0.3"/>
    <row r="38" spans="2:7" ht="54.75" customHeight="1" x14ac:dyDescent="0.25"/>
    <row r="39" spans="2:7" ht="53.25" customHeight="1" x14ac:dyDescent="0.25"/>
    <row r="44" spans="2:7" s="1" customFormat="1" ht="22.5" customHeight="1" x14ac:dyDescent="0.3">
      <c r="B44"/>
      <c r="C44"/>
      <c r="D44"/>
      <c r="E44"/>
      <c r="F44"/>
      <c r="G44"/>
    </row>
    <row r="45" spans="2:7" s="1" customFormat="1" ht="16.5" x14ac:dyDescent="0.3">
      <c r="B45"/>
      <c r="C45"/>
      <c r="D45"/>
      <c r="E45"/>
      <c r="F45"/>
      <c r="G45"/>
    </row>
    <row r="46" spans="2:7" s="1" customFormat="1" ht="27.75" customHeight="1" x14ac:dyDescent="0.3">
      <c r="F46"/>
      <c r="G46"/>
    </row>
    <row r="47" spans="2:7" s="1" customFormat="1" ht="16.5" x14ac:dyDescent="0.3">
      <c r="F47"/>
      <c r="G47"/>
    </row>
    <row r="48" spans="2:7" ht="20.25" customHeight="1" x14ac:dyDescent="0.25"/>
    <row r="49" spans="6:7" ht="20.25" customHeight="1" x14ac:dyDescent="0.25"/>
    <row r="50" spans="6:7" s="5" customFormat="1" ht="23.25" customHeight="1" x14ac:dyDescent="0.25">
      <c r="F50"/>
      <c r="G50"/>
    </row>
    <row r="51" spans="6:7" ht="19.5" customHeight="1" x14ac:dyDescent="0.25"/>
    <row r="57" spans="6:7" ht="29.25" customHeight="1" x14ac:dyDescent="0.25"/>
    <row r="58" spans="6:7" ht="24" customHeight="1" x14ac:dyDescent="0.25"/>
    <row r="59" spans="6:7" ht="38.25" customHeight="1" x14ac:dyDescent="0.25"/>
    <row r="60" spans="6:7" ht="28.5" customHeight="1" x14ac:dyDescent="0.25"/>
    <row r="61" spans="6:7" ht="27.75" customHeight="1" x14ac:dyDescent="0.25"/>
    <row r="62" spans="6:7" ht="40.5" customHeight="1" x14ac:dyDescent="0.25"/>
  </sheetData>
  <mergeCells count="6">
    <mergeCell ref="B33:C33"/>
    <mergeCell ref="B5:D7"/>
    <mergeCell ref="B14:H14"/>
    <mergeCell ref="B22:H22"/>
    <mergeCell ref="B27:H27"/>
    <mergeCell ref="B29:H29"/>
  </mergeCells>
  <phoneticPr fontId="11" type="noConversion"/>
  <pageMargins left="0.7" right="0.7" top="0.75" bottom="0.75" header="0.3" footer="0.3"/>
  <pageSetup paperSize="9" scale="67" orientation="portrait" r:id="rId1"/>
  <headerFooter>
    <oddHeader>&amp;R&amp;"Calibri"&amp;10&amp;K000000 Tilgjengelig for offentligheten&amp;1#_x000D_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4D160-BE5A-49C7-A748-85B1748A390C}">
  <dimension ref="B2:R10"/>
  <sheetViews>
    <sheetView tabSelected="1" workbookViewId="0">
      <selection activeCell="E13" sqref="E13"/>
    </sheetView>
  </sheetViews>
  <sheetFormatPr baseColWidth="10" defaultColWidth="11.42578125" defaultRowHeight="15" x14ac:dyDescent="0.25"/>
  <cols>
    <col min="2" max="2" width="29.140625" customWidth="1"/>
    <col min="3" max="3" width="43.140625" customWidth="1"/>
  </cols>
  <sheetData>
    <row r="2" spans="2:18" x14ac:dyDescent="0.25">
      <c r="B2" s="36" t="s">
        <v>22</v>
      </c>
      <c r="C2" s="37" t="str">
        <f>Timepriser!C2</f>
        <v>&lt;Navn&gt;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5" spans="2:18" ht="18" x14ac:dyDescent="0.35">
      <c r="B5" s="60" t="s">
        <v>14</v>
      </c>
      <c r="C5" s="60"/>
    </row>
    <row r="6" spans="2:18" ht="18" x14ac:dyDescent="0.35">
      <c r="B6" s="61" t="s">
        <v>0</v>
      </c>
      <c r="C6" s="62"/>
    </row>
    <row r="7" spans="2:18" ht="18" x14ac:dyDescent="0.35">
      <c r="B7" s="10" t="s">
        <v>15</v>
      </c>
      <c r="C7" s="11">
        <f>Timepriser!E14</f>
        <v>0</v>
      </c>
    </row>
    <row r="8" spans="2:18" ht="18" x14ac:dyDescent="0.35">
      <c r="B8" s="10" t="s">
        <v>16</v>
      </c>
      <c r="C8" s="11">
        <f>Materiell!H31</f>
        <v>0</v>
      </c>
    </row>
    <row r="9" spans="2:18" ht="18.75" thickBot="1" x14ac:dyDescent="0.4">
      <c r="B9" s="12" t="s">
        <v>14</v>
      </c>
      <c r="C9" s="13">
        <f>C7+C8</f>
        <v>0</v>
      </c>
    </row>
    <row r="10" spans="2:18" ht="15.75" thickTop="1" x14ac:dyDescent="0.25"/>
  </sheetData>
  <mergeCells count="2">
    <mergeCell ref="B5:C5"/>
    <mergeCell ref="B6:C6"/>
  </mergeCells>
  <pageMargins left="0.7" right="0.7" top="0.75" bottom="0.75" header="0.3" footer="0.3"/>
  <headerFooter>
    <oddHeader>&amp;R&amp;"Calibri"&amp;10&amp;K000000 Tilgjengelig for offentligheten&amp;1#_x000D_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7EA17470AC2A43BCE020396F0A9FF0" ma:contentTypeVersion="19" ma:contentTypeDescription="Opprett et nytt dokument." ma:contentTypeScope="" ma:versionID="982c5d2431173fcccb79e748c3af10ff">
  <xsd:schema xmlns:xsd="http://www.w3.org/2001/XMLSchema" xmlns:xs="http://www.w3.org/2001/XMLSchema" xmlns:p="http://schemas.microsoft.com/office/2006/metadata/properties" xmlns:ns2="5bcee36c-6af7-45bb-86bb-c385caea1224" xmlns:ns3="ac5e309a-ba03-45ae-8ee9-6dab758d69e6" targetNamespace="http://schemas.microsoft.com/office/2006/metadata/properties" ma:root="true" ma:fieldsID="5ff695b04c3c44c13b27a1e8be931a10" ns2:_="" ns3:_="">
    <xsd:import namespace="5bcee36c-6af7-45bb-86bb-c385caea1224"/>
    <xsd:import namespace="ac5e309a-ba03-45ae-8ee9-6dab758d69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cee36c-6af7-45bb-86bb-c385caea12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Godkjenningsstatus" ma:internalName="Godkjenningsstatus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d4204b71-0222-4d02-8555-e25d9d5fdf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e309a-ba03-45ae-8ee9-6dab758d69e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b1d7aef-1156-4b85-84ed-7faf50383062}" ma:internalName="TaxCatchAll" ma:showField="CatchAllData" ma:web="ac5e309a-ba03-45ae-8ee9-6dab758d69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cee36c-6af7-45bb-86bb-c385caea1224">
      <Terms xmlns="http://schemas.microsoft.com/office/infopath/2007/PartnerControls"/>
    </lcf76f155ced4ddcb4097134ff3c332f>
    <TaxCatchAll xmlns="ac5e309a-ba03-45ae-8ee9-6dab758d69e6" xsi:nil="true"/>
    <_Flow_SignoffStatus xmlns="5bcee36c-6af7-45bb-86bb-c385caea1224" xsi:nil="true"/>
  </documentManagement>
</p:properties>
</file>

<file path=customXml/itemProps1.xml><?xml version="1.0" encoding="utf-8"?>
<ds:datastoreItem xmlns:ds="http://schemas.openxmlformats.org/officeDocument/2006/customXml" ds:itemID="{CF7A1CA5-3BAA-4E97-B477-5476FDB087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cee36c-6af7-45bb-86bb-c385caea1224"/>
    <ds:schemaRef ds:uri="ac5e309a-ba03-45ae-8ee9-6dab758d69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2CBE05-BFDB-4B3F-B3B1-8E5DCCD247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657E79-482D-4286-B656-4CFC06DA8C11}">
  <ds:schemaRefs>
    <ds:schemaRef ds:uri="http://purl.org/dc/terms/"/>
    <ds:schemaRef ds:uri="http://schemas.microsoft.com/office/2006/documentManagement/types"/>
    <ds:schemaRef ds:uri="http://purl.org/dc/elements/1.1/"/>
    <ds:schemaRef ds:uri="ac5e309a-ba03-45ae-8ee9-6dab758d69e6"/>
    <ds:schemaRef ds:uri="http://schemas.microsoft.com/office/2006/metadata/properties"/>
    <ds:schemaRef ds:uri="http://schemas.microsoft.com/office/infopath/2007/PartnerControls"/>
    <ds:schemaRef ds:uri="5bcee36c-6af7-45bb-86bb-c385caea1224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885830bf-ea2c-4b92-87a6-6a9afa4d7334}" enabled="0" method="" siteId="{885830bf-ea2c-4b92-87a6-6a9afa4d7334}" removed="1"/>
  <clbl:label id="{e07262c8-516d-444e-b94b-00e0afc4c71b}" enabled="1" method="Privileged" siteId="{4193af22-d8aa-4bc5-925a-9f3125747a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Timepriser</vt:lpstr>
      <vt:lpstr>Materiell</vt:lpstr>
      <vt:lpstr>Totalpris</vt:lpstr>
    </vt:vector>
  </TitlesOfParts>
  <Manager/>
  <Company>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Vigerust, Margrete</dc:creator>
  <cp:keywords/>
  <dc:description/>
  <cp:lastModifiedBy>CMS Kluge</cp:lastModifiedBy>
  <cp:revision/>
  <dcterms:created xsi:type="dcterms:W3CDTF">2019-08-26T10:13:27Z</dcterms:created>
  <dcterms:modified xsi:type="dcterms:W3CDTF">2026-05-05T06:08:10Z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0x010100477EA17470AC2A43BCE020396F0A9FF0</vt:lpwstr>
  </property>
  <property fmtid="{D5CDD505-2E9C-101B-9397-08002B2CF9AE}" pid="3" name="MediaServiceImageTags">
    <vt:lpwstr/>
  </property>
</Properties>
</file>